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r\Desktop\HOMAR\"/>
    </mc:Choice>
  </mc:AlternateContent>
  <xr:revisionPtr revIDLastSave="0" documentId="13_ncr:1_{3428BBD6-CFF2-402D-A727-AD4503A4B4D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egled_prometa_po_partnerima 2" sheetId="1" r:id="rId1"/>
  </sheets>
  <definedNames>
    <definedName name="_xlnm.Print_Area" localSheetId="0">'Pregled_prometa_po_partnerima 2'!$A$1:$H$42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" l="1"/>
  <c r="G33" i="1"/>
  <c r="H33" i="1"/>
  <c r="E33" i="1"/>
</calcChain>
</file>

<file path=xl/sharedStrings.xml><?xml version="1.0" encoding="utf-8"?>
<sst xmlns="http://schemas.openxmlformats.org/spreadsheetml/2006/main" count="101" uniqueCount="66">
  <si>
    <t>Partner</t>
  </si>
  <si>
    <t>ID</t>
  </si>
  <si>
    <t>EU</t>
  </si>
  <si>
    <t>Naziv partnera</t>
  </si>
  <si>
    <t>Saldo PS</t>
  </si>
  <si>
    <t>Duguje TP</t>
  </si>
  <si>
    <t>Potražno TP</t>
  </si>
  <si>
    <t>Saldo</t>
  </si>
  <si>
    <t>05600</t>
  </si>
  <si>
    <t>N</t>
  </si>
  <si>
    <t>BESING(HK) TRADING CO., LIMITED</t>
  </si>
  <si>
    <t>02439</t>
  </si>
  <si>
    <t>SHENZHEN KTC TECHNOLOGY COMPANY  LTD.</t>
  </si>
  <si>
    <t>00220</t>
  </si>
  <si>
    <t>D</t>
  </si>
  <si>
    <t>BITSET d.o.o.</t>
  </si>
  <si>
    <t>99023</t>
  </si>
  <si>
    <t>Compudal Limited</t>
  </si>
  <si>
    <t>14378</t>
  </si>
  <si>
    <t>Technomarket Bulgaria</t>
  </si>
  <si>
    <t>1304</t>
  </si>
  <si>
    <t>FACEBOOK IRELAND LIMITED</t>
  </si>
  <si>
    <t>09914</t>
  </si>
  <si>
    <t>VIEWSONIC EUROPE Ltd.</t>
  </si>
  <si>
    <t>99489</t>
  </si>
  <si>
    <t>OOO INTEREFFORT</t>
  </si>
  <si>
    <t>11351</t>
  </si>
  <si>
    <t>NOA Mobile LTD</t>
  </si>
  <si>
    <t>06466</t>
  </si>
  <si>
    <t>COLBY d.o.o.</t>
  </si>
  <si>
    <t>10076</t>
  </si>
  <si>
    <t>PANTEH, TRGOVINA IN STORITVE, D.O.O.</t>
  </si>
  <si>
    <t>11524</t>
  </si>
  <si>
    <t>METRON sh.p.k</t>
  </si>
  <si>
    <t>15738</t>
  </si>
  <si>
    <t>FIRESA LOGISTIC, S.L.</t>
  </si>
  <si>
    <t>05370</t>
  </si>
  <si>
    <t>COOSEA GROUP (HK) CO., LIMITED</t>
  </si>
  <si>
    <t>3252</t>
  </si>
  <si>
    <t>OURWAY IMAGE CO.,LTD</t>
  </si>
  <si>
    <t>02178</t>
  </si>
  <si>
    <t>CONNECT NOW D.O.O. Sarajevo</t>
  </si>
  <si>
    <t>15391</t>
  </si>
  <si>
    <t>SC DIANGI ACTIV SRL</t>
  </si>
  <si>
    <t>07660</t>
  </si>
  <si>
    <t>AVTERA SR doo</t>
  </si>
  <si>
    <t>08234</t>
  </si>
  <si>
    <t>CROEXPRESS VERLAG&amp;VERTRIEB</t>
  </si>
  <si>
    <t>17035</t>
  </si>
  <si>
    <t>ATAPO TRADE EOOD</t>
  </si>
  <si>
    <t>22698</t>
  </si>
  <si>
    <t>DONOCI s.r.o</t>
  </si>
  <si>
    <t>03168</t>
  </si>
  <si>
    <t>LIVECHAT, INC.</t>
  </si>
  <si>
    <t>1244</t>
  </si>
  <si>
    <t>BUFFER, INC.</t>
  </si>
  <si>
    <t>22462</t>
  </si>
  <si>
    <t>Eurosender Sarl</t>
  </si>
  <si>
    <t>22576</t>
  </si>
  <si>
    <t>MONTENOMAKS CONZROL&amp;LOG DOO</t>
  </si>
  <si>
    <t>9156</t>
  </si>
  <si>
    <t>GSMA LIMITED</t>
  </si>
  <si>
    <t>2750</t>
  </si>
  <si>
    <t>SIEWERT &amp; KAU Computertechnik GmbH</t>
  </si>
  <si>
    <t>9776</t>
  </si>
  <si>
    <t>COFACE Austria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</si>
</sst>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  <charset val="1"/>
    </font>
    <font>
      <sz val="8"/>
      <color rgb="FF6D6D6D"/>
      <name val="Tahoma"/>
      <charset val="238"/>
    </font>
    <font>
      <sz val="8"/>
      <color rgb="FF000000"/>
      <name val="Tahoma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BF0"/>
        <bgColor rgb="FFB0CBF0"/>
      </patternFill>
    </fill>
    <fill>
      <patternFill patternType="solid">
        <fgColor rgb="FF9EBEF5"/>
        <bgColor rgb="FF9EBEF5"/>
      </patternFill>
    </fill>
  </fills>
  <borders count="4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6A8CCB"/>
      </left>
      <right style="thin">
        <color rgb="FF6A8CCB"/>
      </right>
      <top style="thin">
        <color rgb="FF6A8CCB"/>
      </top>
      <bottom style="thin">
        <color rgb="FF6A8CCB"/>
      </bottom>
      <diagonal/>
    </border>
    <border>
      <left/>
      <right/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left" vertical="top" wrapText="1"/>
    </xf>
    <xf numFmtId="1" fontId="2" fillId="2" borderId="1" xfId="0" applyNumberFormat="1" applyFont="1" applyFill="1" applyBorder="1" applyAlignment="1" applyProtection="1">
      <alignment horizontal="right" vertical="top" wrapText="1"/>
    </xf>
    <xf numFmtId="4" fontId="2" fillId="2" borderId="1" xfId="0" applyNumberFormat="1" applyFont="1" applyFill="1" applyBorder="1" applyAlignment="1" applyProtection="1">
      <alignment horizontal="right" vertical="top" wrapText="1"/>
    </xf>
    <xf numFmtId="3" fontId="2" fillId="4" borderId="2" xfId="0" applyNumberFormat="1" applyFont="1" applyFill="1" applyBorder="1" applyAlignment="1" applyProtection="1">
      <alignment horizontal="left" vertical="top" wrapText="1"/>
    </xf>
    <xf numFmtId="0" fontId="2" fillId="4" borderId="3" xfId="0" applyNumberFormat="1" applyFont="1" applyFill="1" applyBorder="1" applyAlignment="1" applyProtection="1">
      <alignment horizontal="left" vertical="top" wrapText="1"/>
    </xf>
    <xf numFmtId="4" fontId="2" fillId="4" borderId="2" xfId="0" applyNumberFormat="1" applyFont="1" applyFill="1" applyBorder="1" applyAlignment="1" applyProtection="1">
      <alignment horizontal="right" vertical="top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zoomScaleNormal="100" workbookViewId="0">
      <selection activeCell="H28" sqref="H28"/>
    </sheetView>
  </sheetViews>
  <sheetFormatPr defaultColWidth="12.140625" defaultRowHeight="14.25" customHeight="1" x14ac:dyDescent="0.25"/>
  <cols>
    <col min="1" max="1" width="6" style="1" customWidth="1"/>
    <col min="2" max="2" width="7.5703125" style="1" customWidth="1"/>
    <col min="3" max="3" width="4.28515625" style="1" customWidth="1"/>
    <col min="4" max="4" width="43.85546875" style="1" customWidth="1"/>
    <col min="5" max="5" width="11.7109375" style="1" customWidth="1"/>
    <col min="6" max="6" width="13.7109375" style="1" customWidth="1"/>
    <col min="7" max="7" width="10.85546875" style="1" customWidth="1"/>
    <col min="8" max="8" width="13" style="1" customWidth="1"/>
    <col min="9" max="16384" width="12.140625" style="1"/>
  </cols>
  <sheetData>
    <row r="1" spans="1:8" ht="1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2.75" customHeight="1" x14ac:dyDescent="0.25">
      <c r="A2" s="3" t="s">
        <v>8</v>
      </c>
      <c r="B2" s="4">
        <v>41607</v>
      </c>
      <c r="C2" s="3" t="s">
        <v>9</v>
      </c>
      <c r="D2" s="3" t="s">
        <v>10</v>
      </c>
      <c r="E2" s="5">
        <v>-1523760.61</v>
      </c>
      <c r="F2" s="5">
        <v>0</v>
      </c>
      <c r="G2" s="5">
        <v>0</v>
      </c>
      <c r="H2" s="5">
        <v>-1523760.61</v>
      </c>
    </row>
    <row r="3" spans="1:8" ht="12.75" customHeight="1" x14ac:dyDescent="0.25">
      <c r="A3" s="3" t="s">
        <v>11</v>
      </c>
      <c r="B3" s="4">
        <v>38362</v>
      </c>
      <c r="C3" s="3" t="s">
        <v>9</v>
      </c>
      <c r="D3" s="3" t="s">
        <v>12</v>
      </c>
      <c r="E3" s="5">
        <v>-748427.93</v>
      </c>
      <c r="F3" s="5">
        <v>0</v>
      </c>
      <c r="G3" s="5">
        <v>0</v>
      </c>
      <c r="H3" s="5">
        <v>-748427.93</v>
      </c>
    </row>
    <row r="4" spans="1:8" ht="12.75" customHeight="1" x14ac:dyDescent="0.25">
      <c r="A4" s="3" t="s">
        <v>13</v>
      </c>
      <c r="B4" s="4">
        <v>36081</v>
      </c>
      <c r="C4" s="3" t="s">
        <v>14</v>
      </c>
      <c r="D4" s="3" t="s">
        <v>15</v>
      </c>
      <c r="E4" s="5">
        <v>-359045.17</v>
      </c>
      <c r="F4" s="5">
        <v>2166.4499999999998</v>
      </c>
      <c r="G4" s="5">
        <v>2165.92</v>
      </c>
      <c r="H4" s="5">
        <v>-359044.64</v>
      </c>
    </row>
    <row r="5" spans="1:8" ht="12.75" customHeight="1" x14ac:dyDescent="0.25">
      <c r="A5" s="3" t="s">
        <v>16</v>
      </c>
      <c r="B5" s="4">
        <v>34695</v>
      </c>
      <c r="C5" s="3" t="s">
        <v>14</v>
      </c>
      <c r="D5" s="3" t="s">
        <v>17</v>
      </c>
      <c r="E5" s="5">
        <v>-152520.79</v>
      </c>
      <c r="F5" s="5">
        <v>0</v>
      </c>
      <c r="G5" s="5">
        <v>0</v>
      </c>
      <c r="H5" s="5">
        <v>-152520.79</v>
      </c>
    </row>
    <row r="6" spans="1:8" ht="12.75" customHeight="1" x14ac:dyDescent="0.25">
      <c r="A6" s="3" t="s">
        <v>18</v>
      </c>
      <c r="B6" s="4">
        <v>49802</v>
      </c>
      <c r="C6" s="3" t="s">
        <v>14</v>
      </c>
      <c r="D6" s="3" t="s">
        <v>19</v>
      </c>
      <c r="E6" s="5">
        <v>-146432.76</v>
      </c>
      <c r="F6" s="5">
        <v>0</v>
      </c>
      <c r="G6" s="5">
        <v>0</v>
      </c>
      <c r="H6" s="5">
        <v>-146432.76</v>
      </c>
    </row>
    <row r="7" spans="1:8" ht="12.75" customHeight="1" x14ac:dyDescent="0.25">
      <c r="A7" s="3" t="s">
        <v>20</v>
      </c>
      <c r="B7" s="4">
        <v>34874</v>
      </c>
      <c r="C7" s="3" t="s">
        <v>14</v>
      </c>
      <c r="D7" s="3" t="s">
        <v>21</v>
      </c>
      <c r="E7" s="5">
        <v>-25914.240000000002</v>
      </c>
      <c r="F7" s="5">
        <v>0</v>
      </c>
      <c r="G7" s="5">
        <v>81444.320000000007</v>
      </c>
      <c r="H7" s="5">
        <v>-107358.56</v>
      </c>
    </row>
    <row r="8" spans="1:8" ht="12.75" customHeight="1" x14ac:dyDescent="0.25">
      <c r="A8" s="3" t="s">
        <v>22</v>
      </c>
      <c r="B8" s="4">
        <v>45975</v>
      </c>
      <c r="C8" s="3" t="s">
        <v>14</v>
      </c>
      <c r="D8" s="3" t="s">
        <v>23</v>
      </c>
      <c r="E8" s="5">
        <v>-72974.5</v>
      </c>
      <c r="F8" s="5">
        <v>0</v>
      </c>
      <c r="G8" s="5">
        <v>0</v>
      </c>
      <c r="H8" s="5">
        <v>-72974.5</v>
      </c>
    </row>
    <row r="9" spans="1:8" ht="12.75" customHeight="1" x14ac:dyDescent="0.25">
      <c r="A9" s="3" t="s">
        <v>24</v>
      </c>
      <c r="B9" s="4">
        <v>35207</v>
      </c>
      <c r="C9" s="3" t="s">
        <v>9</v>
      </c>
      <c r="D9" s="3" t="s">
        <v>25</v>
      </c>
      <c r="E9" s="5">
        <v>-69192.78</v>
      </c>
      <c r="F9" s="5">
        <v>0</v>
      </c>
      <c r="G9" s="5">
        <v>0</v>
      </c>
      <c r="H9" s="5">
        <v>-69192.78</v>
      </c>
    </row>
    <row r="10" spans="1:8" ht="12.75" customHeight="1" x14ac:dyDescent="0.25">
      <c r="A10" s="3" t="s">
        <v>26</v>
      </c>
      <c r="B10" s="4">
        <v>46747</v>
      </c>
      <c r="C10" s="3" t="s">
        <v>14</v>
      </c>
      <c r="D10" s="3" t="s">
        <v>27</v>
      </c>
      <c r="E10" s="5">
        <v>-37212.9</v>
      </c>
      <c r="F10" s="5">
        <v>1170715.93</v>
      </c>
      <c r="G10" s="5">
        <v>1198670.17</v>
      </c>
      <c r="H10" s="5">
        <v>-65167.14</v>
      </c>
    </row>
    <row r="11" spans="1:8" ht="12.75" customHeight="1" x14ac:dyDescent="0.25">
      <c r="A11" s="3" t="s">
        <v>28</v>
      </c>
      <c r="B11" s="4">
        <v>42487</v>
      </c>
      <c r="C11" s="3" t="s">
        <v>14</v>
      </c>
      <c r="D11" s="3" t="s">
        <v>29</v>
      </c>
      <c r="E11" s="5">
        <v>-150024.87</v>
      </c>
      <c r="F11" s="5">
        <v>0</v>
      </c>
      <c r="G11" s="5">
        <v>-108118.53</v>
      </c>
      <c r="H11" s="5">
        <v>-41906.339999999997</v>
      </c>
    </row>
    <row r="12" spans="1:8" ht="12.75" customHeight="1" x14ac:dyDescent="0.25">
      <c r="A12" s="3" t="s">
        <v>30</v>
      </c>
      <c r="B12" s="4">
        <v>25543</v>
      </c>
      <c r="C12" s="3" t="s">
        <v>14</v>
      </c>
      <c r="D12" s="3" t="s">
        <v>31</v>
      </c>
      <c r="E12" s="5">
        <v>-36245.360000000001</v>
      </c>
      <c r="F12" s="5">
        <v>0</v>
      </c>
      <c r="G12" s="5">
        <v>0</v>
      </c>
      <c r="H12" s="5">
        <v>-36245.360000000001</v>
      </c>
    </row>
    <row r="13" spans="1:8" ht="12.75" customHeight="1" x14ac:dyDescent="0.25">
      <c r="A13" s="3" t="s">
        <v>32</v>
      </c>
      <c r="B13" s="4">
        <v>46923</v>
      </c>
      <c r="C13" s="3" t="s">
        <v>9</v>
      </c>
      <c r="D13" s="3" t="s">
        <v>33</v>
      </c>
      <c r="E13" s="5">
        <v>0</v>
      </c>
      <c r="F13" s="5">
        <v>0</v>
      </c>
      <c r="G13" s="5">
        <v>32034.61</v>
      </c>
      <c r="H13" s="5">
        <v>-32034.61</v>
      </c>
    </row>
    <row r="14" spans="1:8" ht="12.75" customHeight="1" x14ac:dyDescent="0.25">
      <c r="A14" s="3" t="s">
        <v>34</v>
      </c>
      <c r="B14" s="4">
        <v>51177</v>
      </c>
      <c r="C14" s="3" t="s">
        <v>14</v>
      </c>
      <c r="D14" s="3" t="s">
        <v>35</v>
      </c>
      <c r="E14" s="5">
        <v>-15443.35</v>
      </c>
      <c r="F14" s="5">
        <v>0</v>
      </c>
      <c r="G14" s="5">
        <v>0</v>
      </c>
      <c r="H14" s="5">
        <v>-15443.35</v>
      </c>
    </row>
    <row r="15" spans="1:8" ht="12.75" customHeight="1" x14ac:dyDescent="0.25">
      <c r="A15" s="3" t="s">
        <v>36</v>
      </c>
      <c r="B15" s="4">
        <v>41369</v>
      </c>
      <c r="C15" s="3" t="s">
        <v>9</v>
      </c>
      <c r="D15" s="3" t="s">
        <v>37</v>
      </c>
      <c r="E15" s="5">
        <v>332495.55</v>
      </c>
      <c r="F15" s="5">
        <v>0</v>
      </c>
      <c r="G15" s="5">
        <v>347015.5</v>
      </c>
      <c r="H15" s="5">
        <v>-14519.95</v>
      </c>
    </row>
    <row r="16" spans="1:8" ht="12.75" customHeight="1" x14ac:dyDescent="0.25">
      <c r="A16" s="3" t="s">
        <v>38</v>
      </c>
      <c r="B16" s="4">
        <v>19161</v>
      </c>
      <c r="C16" s="3" t="s">
        <v>9</v>
      </c>
      <c r="D16" s="3" t="s">
        <v>39</v>
      </c>
      <c r="E16" s="5">
        <v>-11171.45</v>
      </c>
      <c r="F16" s="5">
        <v>0</v>
      </c>
      <c r="G16" s="5">
        <v>0</v>
      </c>
      <c r="H16" s="5">
        <v>-11171.45</v>
      </c>
    </row>
    <row r="17" spans="1:8" ht="12.75" customHeight="1" x14ac:dyDescent="0.25">
      <c r="A17" s="3" t="s">
        <v>40</v>
      </c>
      <c r="B17" s="4">
        <v>38099</v>
      </c>
      <c r="C17" s="3" t="s">
        <v>9</v>
      </c>
      <c r="D17" s="3" t="s">
        <v>41</v>
      </c>
      <c r="E17" s="5">
        <v>-10566.68</v>
      </c>
      <c r="F17" s="5">
        <v>0</v>
      </c>
      <c r="G17" s="5">
        <v>0</v>
      </c>
      <c r="H17" s="5">
        <v>-10566.68</v>
      </c>
    </row>
    <row r="18" spans="1:8" ht="12.75" customHeight="1" x14ac:dyDescent="0.25">
      <c r="A18" s="3" t="s">
        <v>42</v>
      </c>
      <c r="B18" s="4">
        <v>50824</v>
      </c>
      <c r="C18" s="3" t="s">
        <v>14</v>
      </c>
      <c r="D18" s="3" t="s">
        <v>43</v>
      </c>
      <c r="E18" s="5">
        <v>-17704.86</v>
      </c>
      <c r="F18" s="5">
        <v>11868.17</v>
      </c>
      <c r="G18" s="5">
        <v>2808.58</v>
      </c>
      <c r="H18" s="5">
        <v>-8645.27</v>
      </c>
    </row>
    <row r="19" spans="1:8" ht="12.75" customHeight="1" x14ac:dyDescent="0.25">
      <c r="A19" s="3" t="s">
        <v>44</v>
      </c>
      <c r="B19" s="4">
        <v>43698</v>
      </c>
      <c r="C19" s="3" t="s">
        <v>9</v>
      </c>
      <c r="D19" s="3" t="s">
        <v>45</v>
      </c>
      <c r="E19" s="5">
        <v>0</v>
      </c>
      <c r="F19" s="5">
        <v>111923.88</v>
      </c>
      <c r="G19" s="5">
        <v>116999.01</v>
      </c>
      <c r="H19" s="5">
        <v>-5075.13</v>
      </c>
    </row>
    <row r="20" spans="1:8" ht="12.75" customHeight="1" x14ac:dyDescent="0.25">
      <c r="A20" s="3" t="s">
        <v>46</v>
      </c>
      <c r="B20" s="4">
        <v>44283</v>
      </c>
      <c r="C20" s="3" t="s">
        <v>14</v>
      </c>
      <c r="D20" s="3" t="s">
        <v>47</v>
      </c>
      <c r="E20" s="5">
        <v>-4205.0600000000004</v>
      </c>
      <c r="F20" s="5">
        <v>0</v>
      </c>
      <c r="G20" s="5">
        <v>0</v>
      </c>
      <c r="H20" s="5">
        <v>-4205.0600000000004</v>
      </c>
    </row>
    <row r="21" spans="1:8" ht="12.75" customHeight="1" x14ac:dyDescent="0.25">
      <c r="A21" s="3" t="s">
        <v>48</v>
      </c>
      <c r="B21" s="4">
        <v>52500</v>
      </c>
      <c r="C21" s="3" t="s">
        <v>14</v>
      </c>
      <c r="D21" s="3" t="s">
        <v>49</v>
      </c>
      <c r="E21" s="5">
        <v>-3244.96</v>
      </c>
      <c r="F21" s="5">
        <v>0</v>
      </c>
      <c r="G21" s="5">
        <v>0</v>
      </c>
      <c r="H21" s="5">
        <v>-3244.96</v>
      </c>
    </row>
    <row r="22" spans="1:8" ht="12.75" customHeight="1" x14ac:dyDescent="0.25">
      <c r="A22" s="3" t="s">
        <v>50</v>
      </c>
      <c r="B22" s="4">
        <v>58185</v>
      </c>
      <c r="C22" s="3" t="s">
        <v>14</v>
      </c>
      <c r="D22" s="3" t="s">
        <v>51</v>
      </c>
      <c r="E22" s="5">
        <v>0</v>
      </c>
      <c r="F22" s="5">
        <v>0</v>
      </c>
      <c r="G22" s="5">
        <v>2396.8000000000002</v>
      </c>
      <c r="H22" s="5">
        <v>-2396.8000000000002</v>
      </c>
    </row>
    <row r="23" spans="1:8" ht="12.75" customHeight="1" x14ac:dyDescent="0.25">
      <c r="A23" s="3" t="s">
        <v>52</v>
      </c>
      <c r="B23" s="4">
        <v>39109</v>
      </c>
      <c r="C23" s="3" t="s">
        <v>9</v>
      </c>
      <c r="D23" s="3" t="s">
        <v>53</v>
      </c>
      <c r="E23" s="5">
        <v>-518.69000000000005</v>
      </c>
      <c r="F23" s="5">
        <v>0</v>
      </c>
      <c r="G23" s="5">
        <v>0</v>
      </c>
      <c r="H23" s="5">
        <v>-518.69000000000005</v>
      </c>
    </row>
    <row r="24" spans="1:8" ht="12.75" customHeight="1" x14ac:dyDescent="0.25">
      <c r="A24" s="3" t="s">
        <v>54</v>
      </c>
      <c r="B24" s="4">
        <v>34638</v>
      </c>
      <c r="C24" s="3" t="s">
        <v>9</v>
      </c>
      <c r="D24" s="3" t="s">
        <v>55</v>
      </c>
      <c r="E24" s="5">
        <v>-66.5</v>
      </c>
      <c r="F24" s="5">
        <v>0</v>
      </c>
      <c r="G24" s="5">
        <v>0</v>
      </c>
      <c r="H24" s="5">
        <v>-66.5</v>
      </c>
    </row>
    <row r="25" spans="1:8" ht="12.75" customHeight="1" x14ac:dyDescent="0.25">
      <c r="A25" s="3" t="s">
        <v>56</v>
      </c>
      <c r="B25" s="4">
        <v>57947</v>
      </c>
      <c r="C25" s="3" t="s">
        <v>14</v>
      </c>
      <c r="D25" s="3" t="s">
        <v>57</v>
      </c>
      <c r="E25" s="5">
        <v>0</v>
      </c>
      <c r="F25" s="5">
        <v>3744.32</v>
      </c>
      <c r="G25" s="5">
        <v>3105.28</v>
      </c>
      <c r="H25" s="5">
        <v>639.04</v>
      </c>
    </row>
    <row r="26" spans="1:8" ht="12.75" customHeight="1" x14ac:dyDescent="0.25">
      <c r="A26" s="3" t="s">
        <v>58</v>
      </c>
      <c r="B26" s="4">
        <v>58063</v>
      </c>
      <c r="C26" s="3" t="s">
        <v>9</v>
      </c>
      <c r="D26" s="3" t="s">
        <v>59</v>
      </c>
      <c r="E26" s="5">
        <v>0</v>
      </c>
      <c r="F26" s="5">
        <v>1401.14</v>
      </c>
      <c r="G26" s="5">
        <v>0</v>
      </c>
      <c r="H26" s="5">
        <v>1401.14</v>
      </c>
    </row>
    <row r="27" spans="1:8" ht="12.75" customHeight="1" x14ac:dyDescent="0.25">
      <c r="A27" s="3" t="s">
        <v>50</v>
      </c>
      <c r="B27" s="4">
        <v>58185</v>
      </c>
      <c r="C27" s="3" t="s">
        <v>14</v>
      </c>
      <c r="D27" s="3" t="s">
        <v>51</v>
      </c>
      <c r="E27" s="5">
        <v>0</v>
      </c>
      <c r="F27" s="5">
        <v>4192.8</v>
      </c>
      <c r="G27" s="5">
        <v>1796</v>
      </c>
      <c r="H27" s="5">
        <v>2396.8000000000002</v>
      </c>
    </row>
    <row r="28" spans="1:8" ht="12.75" customHeight="1" x14ac:dyDescent="0.25">
      <c r="A28" s="3" t="s">
        <v>60</v>
      </c>
      <c r="B28" s="4">
        <v>24670</v>
      </c>
      <c r="C28" s="3" t="s">
        <v>9</v>
      </c>
      <c r="D28" s="3" t="s">
        <v>61</v>
      </c>
      <c r="E28" s="5">
        <v>0</v>
      </c>
      <c r="F28" s="5">
        <v>2712.76</v>
      </c>
      <c r="G28" s="5">
        <v>0</v>
      </c>
      <c r="H28" s="5">
        <v>2712.76</v>
      </c>
    </row>
    <row r="29" spans="1:8" ht="12.75" customHeight="1" x14ac:dyDescent="0.25">
      <c r="A29" s="3" t="s">
        <v>62</v>
      </c>
      <c r="B29" s="4">
        <v>18660</v>
      </c>
      <c r="C29" s="3" t="s">
        <v>14</v>
      </c>
      <c r="D29" s="3" t="s">
        <v>63</v>
      </c>
      <c r="E29" s="5">
        <v>9698.35</v>
      </c>
      <c r="F29" s="5">
        <v>0</v>
      </c>
      <c r="G29" s="5">
        <v>0</v>
      </c>
      <c r="H29" s="5">
        <v>9698.35</v>
      </c>
    </row>
    <row r="30" spans="1:8" ht="12.75" customHeight="1" x14ac:dyDescent="0.25">
      <c r="A30" s="3" t="s">
        <v>36</v>
      </c>
      <c r="B30" s="4">
        <v>41369</v>
      </c>
      <c r="C30" s="3" t="s">
        <v>9</v>
      </c>
      <c r="D30" s="3" t="s">
        <v>37</v>
      </c>
      <c r="E30" s="5">
        <v>0</v>
      </c>
      <c r="F30" s="5">
        <v>14519.95</v>
      </c>
      <c r="G30" s="5">
        <v>0</v>
      </c>
      <c r="H30" s="5">
        <v>14519.95</v>
      </c>
    </row>
    <row r="31" spans="1:8" ht="12.75" customHeight="1" x14ac:dyDescent="0.25">
      <c r="A31" s="3" t="s">
        <v>64</v>
      </c>
      <c r="B31" s="4">
        <v>25285</v>
      </c>
      <c r="C31" s="3" t="s">
        <v>14</v>
      </c>
      <c r="D31" s="3" t="s">
        <v>65</v>
      </c>
      <c r="E31" s="5">
        <v>-14316.99</v>
      </c>
      <c r="F31" s="5">
        <v>0</v>
      </c>
      <c r="G31" s="5">
        <v>-35132.879999999997</v>
      </c>
      <c r="H31" s="5">
        <v>20815.89</v>
      </c>
    </row>
    <row r="32" spans="1:8" ht="12.75" customHeight="1" x14ac:dyDescent="0.25">
      <c r="A32" s="3" t="s">
        <v>20</v>
      </c>
      <c r="B32" s="4">
        <v>34874</v>
      </c>
      <c r="C32" s="3" t="s">
        <v>14</v>
      </c>
      <c r="D32" s="3" t="s">
        <v>21</v>
      </c>
      <c r="E32" s="5">
        <v>0</v>
      </c>
      <c r="F32" s="5">
        <v>110107.58</v>
      </c>
      <c r="G32" s="5">
        <v>2749.34</v>
      </c>
      <c r="H32" s="5">
        <v>107358.24</v>
      </c>
    </row>
    <row r="33" spans="1:8" ht="12" customHeight="1" x14ac:dyDescent="0.25">
      <c r="A33" s="6"/>
      <c r="B33" s="7"/>
      <c r="C33" s="7"/>
      <c r="D33" s="7"/>
      <c r="E33" s="8">
        <f>SUM(E2:E32)</f>
        <v>-3056796.5500000003</v>
      </c>
      <c r="F33" s="8">
        <f t="shared" ref="F33:H33" si="0">SUM(F2:F32)</f>
        <v>1433352.9799999997</v>
      </c>
      <c r="G33" s="8">
        <f t="shared" si="0"/>
        <v>1647934.1200000003</v>
      </c>
      <c r="H33" s="8">
        <f t="shared" si="0"/>
        <v>-3271377.69</v>
      </c>
    </row>
  </sheetData>
  <pageMargins left="0.7" right="0.7" top="0.75" bottom="0.75" header="0.3" footer="0.3"/>
  <pageSetup scale="81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Pregled_prometa_po_partnerima 2</vt:lpstr>
      <vt:lpstr>'Pregled_prometa_po_partnerima 2'!Podrucje_ispisa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Oliver</cp:lastModifiedBy>
  <dcterms:modified xsi:type="dcterms:W3CDTF">2021-02-19T11:32:12Z</dcterms:modified>
</cp:coreProperties>
</file>